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0" windowHeight="11730"/>
  </bookViews>
  <sheets>
    <sheet name="СП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/>
  <c r="H36"/>
  <c r="G36"/>
  <c r="H40"/>
  <c r="G22" l="1"/>
  <c r="I22"/>
  <c r="J22"/>
  <c r="K22"/>
  <c r="F22"/>
  <c r="G34"/>
  <c r="I36"/>
  <c r="I34" s="1"/>
  <c r="J36"/>
  <c r="J34" s="1"/>
  <c r="J19" s="1"/>
  <c r="J18" s="1"/>
  <c r="K36"/>
  <c r="K34" s="1"/>
  <c r="K19" s="1"/>
  <c r="K18" s="1"/>
  <c r="F36"/>
  <c r="F34" s="1"/>
  <c r="H34"/>
  <c r="H19" s="1"/>
  <c r="H44"/>
  <c r="G56"/>
  <c r="I56"/>
  <c r="J56"/>
  <c r="K56"/>
  <c r="F56"/>
  <c r="G57"/>
  <c r="H57"/>
  <c r="H56" s="1"/>
  <c r="I57"/>
  <c r="J57"/>
  <c r="K57"/>
  <c r="F57"/>
  <c r="G19" l="1"/>
  <c r="G18" s="1"/>
  <c r="F19"/>
  <c r="F18" s="1"/>
  <c r="H18"/>
  <c r="I19"/>
  <c r="I18" s="1"/>
</calcChain>
</file>

<file path=xl/sharedStrings.xml><?xml version="1.0" encoding="utf-8"?>
<sst xmlns="http://schemas.openxmlformats.org/spreadsheetml/2006/main" count="222" uniqueCount="106">
  <si>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</si>
  <si>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</si>
  <si>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</si>
  <si>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</si>
  <si>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</si>
  <si>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</si>
  <si>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</si>
  <si>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</si>
  <si>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</si>
  <si>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</si>
  <si>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</si>
  <si>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</si>
  <si>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</si>
  <si>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</si>
  <si>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Реестр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</si>
  <si>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</si>
  <si>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</si>
  <si>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</si>
  <si>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</si>
  <si>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</si>
  <si>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</si>
  <si>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</si>
  <si>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Форма РРО для сельских поселений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</si>
  <si>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</si>
  <si>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</si>
  <si>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</si>
  <si>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</si>
  <si>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</si>
  <si>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</si>
  <si>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</si>
  <si>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</si>
  <si>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</si>
  <si>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</si>
  <si>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</si>
  <si>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</si>
  <si>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</si>
  <si>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</si>
  <si>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</si>
  <si>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</si>
  <si>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</si>
  <si>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</si>
  <si>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</si>
  <si>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</si>
  <si>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</si>
  <si>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Кузнецовского сельсовета Баганского района  Новосибирской области</t>
  </si>
  <si>
    <t>на 01.11.2020г.</t>
  </si>
  <si>
    <t>Отчетный финансовый год (2019)</t>
  </si>
  <si>
    <t>Текущий финансовый год (2020)</t>
  </si>
  <si>
    <t>Очередной финансовый год (2021)</t>
  </si>
  <si>
    <t>Финансовый год +1 (2022)</t>
  </si>
  <si>
    <t>Финансовый год +2 (2023)</t>
  </si>
  <si>
    <t>Пункт 1 Составление и рассмотрение проекта бюджета поселения,утверждение и исполнение бюджета поселения ,осуществление контроля за его исполнением,составление и утверждение отчета об исполнении бюджета поселения;</t>
  </si>
  <si>
    <t>Пукт 3.Владение и распоряжение имуществом,находящимся в муниципальной собственности поселения:</t>
  </si>
  <si>
    <t>Пункт.4 Организация в границах поселения электро,тепло-,газо- и водоснабжения населения, водоотведения,снабжения населения топливом в пределах полномочий, установленных законодательством Российской Федерации:</t>
  </si>
  <si>
    <t>Пункт 5.Дорожная деятельность в отношении автомобильных дорог местного значения в границах населенных пунктов поселения и обеспечение безопастности дорожного движения на них, включая создание и обеспечение функционирование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поселения.Организация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</si>
  <si>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Пункт 9.Обеспечение первичных мер пожарной безопастности в границах населенных пунктов поселения.</t>
  </si>
  <si>
    <t>Пунк 12.Создание условий для организации достуга т обеспечения жителей поселения услугами организаций культуры.</t>
  </si>
  <si>
    <t xml:space="preserve">Пунк 14.Обеспечение условий для развития на территории поселения физической культры, школьного спорта и массового спорт,организация проведения официальных физкультурно-оздаровительных и спортивных мероприятий поселения. </t>
  </si>
  <si>
    <t>Пункт 19.Утверждение правил благоустройства территорий поселения,осуществление контроля за их соблюдением, организация благоустройства территорий поселения в соответствии с указанными правилами, а также организация использования охраны,защиты, воспроизводства городских лесов, лесов особо охраняемых природных территорий, расположенных в границах населенных пунктов поселения.</t>
  </si>
  <si>
    <t>Пункт 22 Организация ритуальных услуг и содержание  мест захоранения</t>
  </si>
  <si>
    <t>Пункт 1.3.1 По перечню, предусмотренному частью 6 статьи 34 Федерального закона от 6 октября 2003г. № 131-ФЗ "Об общих принципах организации местного самоуправления в Российской Федерации"(ред. От 20.07.20г.), всего:</t>
  </si>
  <si>
    <t>Пункт 9. Финансовое обеспечение деятельности органов местного самоуправления осуществляется исключительно за счет собственных доходов бюджетов соответствующих муниципальных образований.</t>
  </si>
  <si>
    <t>1.3.2. По перечню предусмотренному ст.13 Федерального закона от 08.05.2010г. № 83-ФЗ "О внесении изменений в отдельные законодательные акты Российской Федерации в связи с совершением правового положения государственных (муниципальных) учреждений"</t>
  </si>
  <si>
    <t>1.3.3. По перечню, предусмотренному ст.24 Федерального закона от 02.02.2007г. № 25-ФЗ (ред. От 27.10.2020г.) О муниципальной службе в Российской Федерации"</t>
  </si>
  <si>
    <t>2.1.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муниципальгного образования, преобразования муниципального образования.</t>
  </si>
  <si>
    <t>Федеральный закон от 24.06.1998 № 89-ФЗ (ред.07.04.2020г.)"Об отходах проиводства и потребления" ( с изм и доп.,вступ в силу с 14.06.2020г.)</t>
  </si>
  <si>
    <t>Расходные обязательства, возникшие в результате реализации органами местного самоуправления поселений делегированных полномочей за счет субвенций, переданных с другого уровня бюджетной системы</t>
  </si>
  <si>
    <t>Федеральный закон № 131-ФЗ от 06.10.2003г. "Об общих принципах организации местного самоупраления в Российской Федерации"</t>
  </si>
  <si>
    <t>гл.3 ст.14 п.1</t>
  </si>
  <si>
    <t>06.10.2003г. Не установлен</t>
  </si>
  <si>
    <t>0503</t>
  </si>
  <si>
    <t>Закон Новосибирской области от 02.05.2009 №329-ОЗ (ред.от 09.10.2019) "О дорожной деятельности в отношении автомобильных дорог регионального или межмуниципального значения"</t>
  </si>
  <si>
    <t>гл.3 ст. 7-14</t>
  </si>
  <si>
    <t>0409</t>
  </si>
  <si>
    <t>Принят Новосибирским областным Советом депутатов 23 апреля 2009 года . Подписан Губернатором Новосибирской области 02 мая 2009 года Не установлен</t>
  </si>
  <si>
    <t>гл.3 ст 14 п.9</t>
  </si>
  <si>
    <t>06.10.2003 не установлен</t>
  </si>
  <si>
    <t>0310</t>
  </si>
  <si>
    <t>гл.3 ст 14 п.12</t>
  </si>
  <si>
    <t>0801</t>
  </si>
  <si>
    <t>Закон Новосибирской области от 04.12.2008г. № 285-ОЗ "О физической культуре и спорте в Новосибирской области"</t>
  </si>
  <si>
    <t>В целом</t>
  </si>
  <si>
    <t>Принят постановлением Новосибирского областного Совета депутатов от 27.11.2008 № 285-ОСД Не установлен</t>
  </si>
  <si>
    <t>1102, 0503, 1105</t>
  </si>
  <si>
    <t>гл.3 п.19.ст.14</t>
  </si>
  <si>
    <t>гл.3 ст.14.п.22</t>
  </si>
  <si>
    <t>Постановление Правительства Новосибирской области от 31.01.2017года № 20-п О О нормативах формирования расходов на оплату трк\уда 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обласчти</t>
  </si>
  <si>
    <t>Дейсвие постановления распростроняется на отношения, возникшие с 1 января 2017 года</t>
  </si>
  <si>
    <t>0102, 0104, 0111</t>
  </si>
  <si>
    <t>Бюджетный кодекс Российской федерации от 31.07.1998 № 145-ФЗ (ред. От 15.10.2020)</t>
  </si>
  <si>
    <t>БК РФ статья 161 Особенности правового положения казенных учреждений</t>
  </si>
  <si>
    <t>Принят Государственной Думой 17 июля 1998 года     Одобрен Советом Федерации 17 июля 1998 года Не установлен.</t>
  </si>
  <si>
    <t>0113, 0412</t>
  </si>
  <si>
    <t>1001</t>
  </si>
  <si>
    <t>Закон Новосибирской области " Об избирательных комиссиях, комиссиях референдума в Новосибирской области" от 17.07.2006 № 19-ОЗ (ред. От 29.05.2017г. № 175-ОЗ)</t>
  </si>
  <si>
    <t>Принят постановлением Новосибирского областного Совета депутатов от 29.06.2006 № 19-ОСД</t>
  </si>
  <si>
    <t>0107</t>
  </si>
  <si>
    <t>гл.3 ст.14.п.23</t>
  </si>
  <si>
    <t>0605</t>
  </si>
  <si>
    <t xml:space="preserve">БК РФ статья 133 </t>
  </si>
  <si>
    <t>0203</t>
  </si>
  <si>
    <t>0502</t>
  </si>
  <si>
    <t xml:space="preserve">Федеральный закон о воинской обязанности № 53-Ф от 28.03.98г. (в ред. От 01.05.17г. № 91-ФЗ) </t>
  </si>
  <si>
    <t>Принят Государственной Думой 6 марта 1998 года     Одобрен Советом Федерации 12 марта 1998 года  Не установлен.</t>
  </si>
  <si>
    <t>к Порядку ведения реестра расходных обязательств</t>
  </si>
  <si>
    <t xml:space="preserve">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</si>
</sst>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wrapText="1"/>
    </xf>
    <xf numFmtId="0" fontId="7" fillId="0" borderId="0" xfId="0" applyFont="1"/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topLeftCell="B1" zoomScale="90" zoomScaleNormal="90" workbookViewId="0">
      <selection activeCell="H1" sqref="H1:K1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52" t="s">
        <v>22</v>
      </c>
      <c r="I1" s="52"/>
      <c r="J1" s="52"/>
      <c r="K1" s="52"/>
    </row>
    <row r="3" spans="1:11">
      <c r="A3" s="3"/>
      <c r="B3" s="3"/>
      <c r="C3" s="3"/>
      <c r="D3" s="3"/>
      <c r="E3" s="3"/>
      <c r="F3" s="3"/>
      <c r="G3" s="38"/>
      <c r="H3" s="54" t="s">
        <v>13</v>
      </c>
      <c r="I3" s="54"/>
      <c r="J3" s="54"/>
      <c r="K3" s="54"/>
    </row>
    <row r="4" spans="1:11">
      <c r="A4" s="3"/>
      <c r="B4" s="3"/>
      <c r="C4" s="3"/>
      <c r="D4" s="3"/>
      <c r="E4" s="3"/>
      <c r="F4" s="3"/>
      <c r="G4" s="38"/>
      <c r="H4" s="54" t="s">
        <v>104</v>
      </c>
      <c r="I4" s="54"/>
      <c r="J4" s="54"/>
      <c r="K4" s="54"/>
    </row>
    <row r="5" spans="1:11">
      <c r="A5" s="3"/>
      <c r="B5" s="3"/>
      <c r="C5" s="3"/>
      <c r="D5" s="3"/>
      <c r="E5" s="3"/>
      <c r="F5" s="3"/>
      <c r="G5" s="58" t="s">
        <v>105</v>
      </c>
      <c r="H5" s="58"/>
      <c r="I5" s="58"/>
      <c r="J5" s="58"/>
      <c r="K5" s="58"/>
    </row>
    <row r="6" spans="1:11">
      <c r="A6" s="3"/>
      <c r="B6" s="3"/>
      <c r="C6" s="3"/>
      <c r="D6" s="3"/>
      <c r="E6" s="3"/>
      <c r="F6" s="3"/>
      <c r="G6" s="38"/>
      <c r="H6" s="55" t="s">
        <v>23</v>
      </c>
      <c r="I6" s="55"/>
      <c r="J6" s="55"/>
      <c r="K6" s="55"/>
    </row>
    <row r="7" spans="1:11">
      <c r="A7" s="3"/>
      <c r="B7" s="3"/>
      <c r="C7" s="3"/>
      <c r="D7" s="3"/>
      <c r="E7" s="3"/>
      <c r="F7" s="3"/>
      <c r="G7" s="38"/>
      <c r="H7" s="54"/>
      <c r="I7" s="54"/>
      <c r="J7" s="54"/>
      <c r="K7" s="54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56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>
      <c r="A10" s="56" t="s">
        <v>44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>
      <c r="A11" s="57" t="s">
        <v>23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5" customHeight="1">
      <c r="A12" s="53" t="s">
        <v>45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4" spans="1:11" ht="60.75" customHeight="1">
      <c r="A14" s="40" t="s">
        <v>19</v>
      </c>
      <c r="B14" s="42" t="s">
        <v>24</v>
      </c>
      <c r="C14" s="43"/>
      <c r="D14" s="44"/>
      <c r="E14" s="48" t="s">
        <v>7</v>
      </c>
      <c r="F14" s="41" t="s">
        <v>0</v>
      </c>
      <c r="G14" s="41"/>
      <c r="H14" s="41"/>
      <c r="I14" s="41"/>
      <c r="J14" s="41"/>
      <c r="K14" s="41"/>
    </row>
    <row r="15" spans="1:11" ht="29.25" customHeight="1">
      <c r="A15" s="40"/>
      <c r="B15" s="45"/>
      <c r="C15" s="46"/>
      <c r="D15" s="47"/>
      <c r="E15" s="49"/>
      <c r="F15" s="40" t="s">
        <v>46</v>
      </c>
      <c r="G15" s="40"/>
      <c r="H15" s="40" t="s">
        <v>47</v>
      </c>
      <c r="I15" s="40" t="s">
        <v>48</v>
      </c>
      <c r="J15" s="40" t="s">
        <v>1</v>
      </c>
      <c r="K15" s="40"/>
    </row>
    <row r="16" spans="1:11" ht="105" customHeight="1">
      <c r="A16" s="40"/>
      <c r="B16" s="1" t="s">
        <v>2</v>
      </c>
      <c r="C16" s="1" t="s">
        <v>3</v>
      </c>
      <c r="D16" s="1" t="s">
        <v>4</v>
      </c>
      <c r="E16" s="50"/>
      <c r="F16" s="1" t="s">
        <v>5</v>
      </c>
      <c r="G16" s="1" t="s">
        <v>6</v>
      </c>
      <c r="H16" s="40"/>
      <c r="I16" s="40"/>
      <c r="J16" s="1" t="s">
        <v>49</v>
      </c>
      <c r="K16" s="1" t="s">
        <v>50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25</v>
      </c>
      <c r="B18" s="24" t="s">
        <v>43</v>
      </c>
      <c r="C18" s="24" t="s">
        <v>43</v>
      </c>
      <c r="D18" s="24" t="s">
        <v>43</v>
      </c>
      <c r="E18" s="24" t="s">
        <v>43</v>
      </c>
      <c r="F18" s="32">
        <f>F19+F56</f>
        <v>7867.43</v>
      </c>
      <c r="G18" s="32">
        <f t="shared" ref="G18:I18" si="0">G19+G56</f>
        <v>7292.3</v>
      </c>
      <c r="H18" s="32">
        <f t="shared" si="0"/>
        <v>7630.9199999999992</v>
      </c>
      <c r="I18" s="32">
        <f t="shared" si="0"/>
        <v>6573.6790000000001</v>
      </c>
      <c r="J18" s="32">
        <f>J19+J56+J78</f>
        <v>2765.7779999999998</v>
      </c>
      <c r="K18" s="32">
        <f>K19+K56+K78</f>
        <v>3464.6280000000002</v>
      </c>
    </row>
    <row r="19" spans="1:11" ht="79.5" customHeight="1">
      <c r="A19" s="33" t="s">
        <v>26</v>
      </c>
      <c r="B19" s="34" t="s">
        <v>43</v>
      </c>
      <c r="C19" s="34" t="s">
        <v>43</v>
      </c>
      <c r="D19" s="34" t="s">
        <v>43</v>
      </c>
      <c r="E19" s="34" t="s">
        <v>43</v>
      </c>
      <c r="F19" s="37">
        <f>F22+F34+F40+F44</f>
        <v>7774.72</v>
      </c>
      <c r="G19" s="37">
        <f t="shared" ref="G19:K19" si="1">G22+G34+G40+G44</f>
        <v>7199.6</v>
      </c>
      <c r="H19" s="37">
        <f>H22+H34</f>
        <v>7524.48</v>
      </c>
      <c r="I19" s="37">
        <f t="shared" si="1"/>
        <v>6463.7790000000005</v>
      </c>
      <c r="J19" s="37">
        <f t="shared" si="1"/>
        <v>2627.069</v>
      </c>
      <c r="K19" s="37">
        <f t="shared" si="1"/>
        <v>3291.3220000000001</v>
      </c>
    </row>
    <row r="20" spans="1:11" ht="65.25" customHeight="1">
      <c r="A20" s="5" t="s">
        <v>27</v>
      </c>
      <c r="B20" s="24" t="s">
        <v>43</v>
      </c>
      <c r="C20" s="24" t="s">
        <v>43</v>
      </c>
      <c r="D20" s="24" t="s">
        <v>43</v>
      </c>
      <c r="E20" s="24" t="s">
        <v>43</v>
      </c>
      <c r="F20" s="4"/>
      <c r="G20" s="4"/>
      <c r="H20" s="4"/>
      <c r="I20" s="4"/>
      <c r="J20" s="4"/>
      <c r="K20" s="4"/>
    </row>
    <row r="21" spans="1:11">
      <c r="A21" s="5" t="s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122.25" customHeight="1">
      <c r="A22" s="33" t="s">
        <v>28</v>
      </c>
      <c r="B22" s="34" t="s">
        <v>43</v>
      </c>
      <c r="C22" s="34" t="s">
        <v>43</v>
      </c>
      <c r="D22" s="34" t="s">
        <v>43</v>
      </c>
      <c r="E22" s="34" t="s">
        <v>43</v>
      </c>
      <c r="F22" s="37">
        <f>F24+F25+F26+F27+F28+F29+F31+F32+F33</f>
        <v>2944.33</v>
      </c>
      <c r="G22" s="37">
        <f t="shared" ref="G22:K22" si="2">G24+G25+G26+G27+G28+G29+G31+G32+G33</f>
        <v>2689.99</v>
      </c>
      <c r="H22" s="37">
        <f>H24+H25+H26+H27+H28+H29+H31+H32+H33</f>
        <v>3014.2200000000003</v>
      </c>
      <c r="I22" s="37">
        <f t="shared" si="2"/>
        <v>2173.1529999999998</v>
      </c>
      <c r="J22" s="37">
        <f t="shared" si="2"/>
        <v>229.88</v>
      </c>
      <c r="K22" s="37">
        <f t="shared" si="2"/>
        <v>238.63</v>
      </c>
    </row>
    <row r="23" spans="1:11">
      <c r="A23" s="5" t="s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180">
      <c r="A24" s="5" t="s">
        <v>51</v>
      </c>
      <c r="B24" s="25" t="s">
        <v>67</v>
      </c>
      <c r="C24" s="25" t="s">
        <v>68</v>
      </c>
      <c r="D24" s="25" t="s">
        <v>69</v>
      </c>
      <c r="E24" s="25">
        <v>106</v>
      </c>
      <c r="F24" s="25">
        <v>7.6</v>
      </c>
      <c r="G24" s="25">
        <v>7.6</v>
      </c>
      <c r="H24" s="25">
        <v>7.6</v>
      </c>
      <c r="I24" s="25">
        <v>7.6</v>
      </c>
      <c r="J24" s="25"/>
      <c r="K24" s="25"/>
    </row>
    <row r="25" spans="1:11" ht="180">
      <c r="A25" s="5" t="s">
        <v>52</v>
      </c>
      <c r="B25" s="25" t="s">
        <v>67</v>
      </c>
      <c r="C25" s="25" t="s">
        <v>68</v>
      </c>
      <c r="D25" s="25" t="s">
        <v>69</v>
      </c>
      <c r="E25" s="27" t="s">
        <v>101</v>
      </c>
      <c r="F25" s="31">
        <v>373.86</v>
      </c>
      <c r="G25" s="31">
        <v>329</v>
      </c>
      <c r="H25" s="31">
        <v>235.4</v>
      </c>
      <c r="I25" s="31">
        <v>242.8</v>
      </c>
      <c r="J25" s="31"/>
      <c r="K25" s="31"/>
    </row>
    <row r="26" spans="1:11" ht="180">
      <c r="A26" s="5" t="s">
        <v>53</v>
      </c>
      <c r="B26" s="25" t="s">
        <v>67</v>
      </c>
      <c r="C26" s="25" t="s">
        <v>68</v>
      </c>
      <c r="D26" s="25" t="s">
        <v>69</v>
      </c>
      <c r="E26" s="27" t="s">
        <v>70</v>
      </c>
      <c r="F26" s="25"/>
      <c r="G26" s="25"/>
      <c r="H26" s="25">
        <v>591.55999999999995</v>
      </c>
      <c r="I26" s="25">
        <v>210.06299999999999</v>
      </c>
      <c r="J26" s="25"/>
      <c r="K26" s="25"/>
    </row>
    <row r="27" spans="1:11" ht="255">
      <c r="A27" s="5" t="s">
        <v>54</v>
      </c>
      <c r="B27" s="4" t="s">
        <v>71</v>
      </c>
      <c r="C27" s="26" t="s">
        <v>72</v>
      </c>
      <c r="D27" s="26" t="s">
        <v>74</v>
      </c>
      <c r="E27" s="27" t="s">
        <v>73</v>
      </c>
      <c r="F27" s="25">
        <v>646.14</v>
      </c>
      <c r="G27" s="25">
        <v>594.61</v>
      </c>
      <c r="H27" s="25">
        <v>616.55999999999995</v>
      </c>
      <c r="I27" s="25">
        <v>217.28</v>
      </c>
      <c r="J27" s="25">
        <v>229.88</v>
      </c>
      <c r="K27" s="25">
        <v>238.63</v>
      </c>
    </row>
    <row r="28" spans="1:11" ht="180">
      <c r="A28" s="5" t="s">
        <v>55</v>
      </c>
      <c r="B28" s="25" t="s">
        <v>67</v>
      </c>
      <c r="C28" s="26" t="s">
        <v>75</v>
      </c>
      <c r="D28" s="26" t="s">
        <v>76</v>
      </c>
      <c r="E28" s="27" t="s">
        <v>77</v>
      </c>
      <c r="F28" s="25">
        <v>78.25</v>
      </c>
      <c r="G28" s="25">
        <v>20</v>
      </c>
      <c r="H28" s="25">
        <v>73.400000000000006</v>
      </c>
      <c r="I28" s="25">
        <v>42.8</v>
      </c>
      <c r="J28" s="4"/>
      <c r="K28" s="4"/>
    </row>
    <row r="29" spans="1:11" ht="180">
      <c r="A29" s="5" t="s">
        <v>56</v>
      </c>
      <c r="B29" s="25" t="s">
        <v>67</v>
      </c>
      <c r="C29" s="26" t="s">
        <v>78</v>
      </c>
      <c r="D29" s="26" t="s">
        <v>76</v>
      </c>
      <c r="E29" s="27" t="s">
        <v>79</v>
      </c>
      <c r="F29" s="25">
        <v>1780.53</v>
      </c>
      <c r="G29" s="25">
        <v>1680.83</v>
      </c>
      <c r="H29" s="25">
        <v>1485.7</v>
      </c>
      <c r="I29" s="25">
        <v>1448.61</v>
      </c>
      <c r="J29" s="25"/>
      <c r="K29" s="25"/>
    </row>
    <row r="30" spans="1:11">
      <c r="A30" s="5"/>
      <c r="B30" s="4"/>
      <c r="C30" s="4"/>
      <c r="D30" s="4"/>
      <c r="E30" s="28"/>
      <c r="F30" s="4"/>
      <c r="G30" s="4"/>
      <c r="H30" s="4"/>
      <c r="I30" s="4"/>
      <c r="J30" s="4"/>
      <c r="K30" s="4"/>
    </row>
    <row r="31" spans="1:11" ht="165">
      <c r="A31" s="5" t="s">
        <v>57</v>
      </c>
      <c r="B31" s="4" t="s">
        <v>80</v>
      </c>
      <c r="C31" s="26" t="s">
        <v>81</v>
      </c>
      <c r="D31" s="4" t="s">
        <v>82</v>
      </c>
      <c r="E31" s="30" t="s">
        <v>83</v>
      </c>
      <c r="F31" s="31">
        <v>57.95</v>
      </c>
      <c r="G31" s="31">
        <v>57.95</v>
      </c>
      <c r="H31" s="31">
        <v>4</v>
      </c>
      <c r="I31" s="31">
        <v>4</v>
      </c>
      <c r="J31" s="31"/>
      <c r="K31" s="31"/>
    </row>
    <row r="32" spans="1:11" ht="180">
      <c r="A32" s="5" t="s">
        <v>58</v>
      </c>
      <c r="B32" s="25" t="s">
        <v>67</v>
      </c>
      <c r="C32" s="26" t="s">
        <v>84</v>
      </c>
      <c r="D32" s="26" t="s">
        <v>76</v>
      </c>
      <c r="E32" s="27" t="s">
        <v>70</v>
      </c>
      <c r="F32" s="4"/>
      <c r="G32" s="4"/>
      <c r="H32" s="4"/>
      <c r="I32" s="4"/>
      <c r="J32" s="4"/>
      <c r="K32" s="4"/>
    </row>
    <row r="33" spans="1:11" ht="180">
      <c r="A33" s="5" t="s">
        <v>59</v>
      </c>
      <c r="B33" s="25" t="s">
        <v>67</v>
      </c>
      <c r="C33" s="26" t="s">
        <v>85</v>
      </c>
      <c r="D33" s="26" t="s">
        <v>76</v>
      </c>
      <c r="E33" s="28"/>
      <c r="F33" s="4"/>
      <c r="G33" s="4"/>
      <c r="H33" s="4"/>
      <c r="I33" s="4"/>
      <c r="J33" s="4"/>
      <c r="K33" s="4"/>
    </row>
    <row r="34" spans="1:11" ht="77.25" customHeight="1">
      <c r="A34" s="33" t="s">
        <v>29</v>
      </c>
      <c r="B34" s="34" t="s">
        <v>43</v>
      </c>
      <c r="C34" s="34" t="s">
        <v>43</v>
      </c>
      <c r="D34" s="34" t="s">
        <v>43</v>
      </c>
      <c r="E34" s="35" t="s">
        <v>43</v>
      </c>
      <c r="F34" s="37">
        <f>F36</f>
        <v>4830.3900000000003</v>
      </c>
      <c r="G34" s="37">
        <f t="shared" ref="G34:K34" si="3">G36</f>
        <v>4509.6100000000006</v>
      </c>
      <c r="H34" s="37">
        <f t="shared" si="3"/>
        <v>4510.2599999999993</v>
      </c>
      <c r="I34" s="37">
        <f t="shared" si="3"/>
        <v>4290.6260000000002</v>
      </c>
      <c r="J34" s="37">
        <f t="shared" si="3"/>
        <v>2397.1889999999999</v>
      </c>
      <c r="K34" s="37">
        <f t="shared" si="3"/>
        <v>3052.692</v>
      </c>
    </row>
    <row r="35" spans="1:11">
      <c r="A35" s="5" t="s">
        <v>9</v>
      </c>
      <c r="B35" s="4"/>
      <c r="C35" s="4"/>
      <c r="D35" s="4"/>
      <c r="E35" s="28"/>
      <c r="F35" s="4"/>
      <c r="G35" s="4"/>
      <c r="H35" s="4"/>
      <c r="I35" s="4"/>
      <c r="J35" s="4"/>
      <c r="K35" s="4"/>
    </row>
    <row r="36" spans="1:11" ht="75">
      <c r="A36" s="5" t="s">
        <v>60</v>
      </c>
      <c r="B36" s="4"/>
      <c r="C36" s="4"/>
      <c r="D36" s="4"/>
      <c r="E36" s="28"/>
      <c r="F36" s="32">
        <f>F37+F38+F39+F40+F44</f>
        <v>4830.3900000000003</v>
      </c>
      <c r="G36" s="32">
        <f>G37+G38+G39+G40+G44</f>
        <v>4509.6100000000006</v>
      </c>
      <c r="H36" s="32">
        <f>H37+H38+H39+H40+H44</f>
        <v>4510.2599999999993</v>
      </c>
      <c r="I36" s="32">
        <f t="shared" ref="I36:K36" si="4">I37+I38+I39+I40+I44</f>
        <v>4290.6260000000002</v>
      </c>
      <c r="J36" s="32">
        <f t="shared" si="4"/>
        <v>2397.1889999999999</v>
      </c>
      <c r="K36" s="32">
        <f t="shared" si="4"/>
        <v>3052.692</v>
      </c>
    </row>
    <row r="37" spans="1:11" ht="409.5">
      <c r="A37" s="5" t="s">
        <v>61</v>
      </c>
      <c r="B37" s="4" t="s">
        <v>86</v>
      </c>
      <c r="C37" s="25" t="s">
        <v>81</v>
      </c>
      <c r="D37" s="25" t="s">
        <v>87</v>
      </c>
      <c r="E37" s="27" t="s">
        <v>88</v>
      </c>
      <c r="F37" s="25">
        <v>2185.2800000000002</v>
      </c>
      <c r="G37" s="25">
        <v>1921.91</v>
      </c>
      <c r="H37" s="25">
        <v>2196.41</v>
      </c>
      <c r="I37" s="25">
        <v>2217.1979999999999</v>
      </c>
      <c r="J37" s="25">
        <v>2056.1419999999998</v>
      </c>
      <c r="K37" s="25">
        <v>2081.8200000000002</v>
      </c>
    </row>
    <row r="38" spans="1:11" ht="165">
      <c r="A38" s="5" t="s">
        <v>62</v>
      </c>
      <c r="B38" s="25" t="s">
        <v>89</v>
      </c>
      <c r="C38" s="25" t="s">
        <v>90</v>
      </c>
      <c r="D38" s="25" t="s">
        <v>91</v>
      </c>
      <c r="E38" s="27" t="s">
        <v>92</v>
      </c>
      <c r="F38" s="31">
        <v>2482.91</v>
      </c>
      <c r="G38" s="31">
        <v>2428.6</v>
      </c>
      <c r="H38" s="31">
        <v>1892.85</v>
      </c>
      <c r="I38" s="31">
        <v>1902.828</v>
      </c>
      <c r="J38" s="31">
        <v>341.04700000000003</v>
      </c>
      <c r="K38" s="31">
        <v>970.87199999999996</v>
      </c>
    </row>
    <row r="39" spans="1:11" ht="180">
      <c r="A39" s="5" t="s">
        <v>63</v>
      </c>
      <c r="B39" s="25" t="s">
        <v>67</v>
      </c>
      <c r="C39" s="4"/>
      <c r="D39" s="25" t="s">
        <v>76</v>
      </c>
      <c r="E39" s="27" t="s">
        <v>93</v>
      </c>
      <c r="F39" s="25">
        <v>162.19999999999999</v>
      </c>
      <c r="G39" s="25">
        <v>159.1</v>
      </c>
      <c r="H39" s="25">
        <v>170.6</v>
      </c>
      <c r="I39" s="25">
        <v>170.6</v>
      </c>
      <c r="J39" s="25"/>
      <c r="K39" s="25"/>
    </row>
    <row r="40" spans="1:11" ht="155.25" customHeight="1">
      <c r="A40" s="33" t="s">
        <v>30</v>
      </c>
      <c r="B40" s="34" t="s">
        <v>43</v>
      </c>
      <c r="C40" s="34" t="s">
        <v>43</v>
      </c>
      <c r="D40" s="34" t="s">
        <v>43</v>
      </c>
      <c r="E40" s="35" t="s">
        <v>43</v>
      </c>
      <c r="F40" s="34"/>
      <c r="G40" s="34"/>
      <c r="H40" s="36">
        <f>H42</f>
        <v>180</v>
      </c>
      <c r="I40" s="34"/>
      <c r="J40" s="34"/>
      <c r="K40" s="34"/>
    </row>
    <row r="41" spans="1:11">
      <c r="A41" s="5" t="s">
        <v>9</v>
      </c>
      <c r="B41" s="4"/>
      <c r="C41" s="4"/>
      <c r="D41" s="4"/>
      <c r="E41" s="28"/>
      <c r="F41" s="4"/>
      <c r="G41" s="4"/>
      <c r="H41" s="4"/>
      <c r="I41" s="4"/>
      <c r="J41" s="4"/>
      <c r="K41" s="4"/>
    </row>
    <row r="42" spans="1:11" ht="240">
      <c r="A42" s="5" t="s">
        <v>64</v>
      </c>
      <c r="B42" s="25" t="s">
        <v>94</v>
      </c>
      <c r="C42" s="25" t="s">
        <v>81</v>
      </c>
      <c r="D42" s="25" t="s">
        <v>95</v>
      </c>
      <c r="E42" s="27" t="s">
        <v>96</v>
      </c>
      <c r="F42" s="31"/>
      <c r="G42" s="31"/>
      <c r="H42" s="31">
        <v>180</v>
      </c>
      <c r="I42" s="31"/>
      <c r="J42" s="31"/>
      <c r="K42" s="4"/>
    </row>
    <row r="43" spans="1:11" ht="108" customHeight="1">
      <c r="A43" s="5" t="s">
        <v>31</v>
      </c>
      <c r="B43" s="24" t="s">
        <v>43</v>
      </c>
      <c r="C43" s="24" t="s">
        <v>43</v>
      </c>
      <c r="D43" s="24" t="s">
        <v>43</v>
      </c>
      <c r="E43" s="29" t="s">
        <v>43</v>
      </c>
      <c r="F43" s="4"/>
      <c r="G43" s="4"/>
      <c r="H43" s="4"/>
      <c r="I43" s="4"/>
      <c r="J43" s="4"/>
      <c r="K43" s="4"/>
    </row>
    <row r="44" spans="1:11" ht="60.75" customHeight="1">
      <c r="A44" s="33" t="s">
        <v>32</v>
      </c>
      <c r="B44" s="34" t="s">
        <v>43</v>
      </c>
      <c r="C44" s="34" t="s">
        <v>43</v>
      </c>
      <c r="D44" s="34" t="s">
        <v>43</v>
      </c>
      <c r="E44" s="35" t="s">
        <v>43</v>
      </c>
      <c r="F44" s="34"/>
      <c r="G44" s="34"/>
      <c r="H44" s="34">
        <f>H46</f>
        <v>70.400000000000006</v>
      </c>
      <c r="I44" s="34"/>
      <c r="J44" s="34"/>
      <c r="K44" s="34"/>
    </row>
    <row r="45" spans="1:11">
      <c r="A45" s="5" t="s">
        <v>9</v>
      </c>
      <c r="B45" s="4"/>
      <c r="C45" s="4"/>
      <c r="D45" s="4"/>
      <c r="E45" s="28"/>
      <c r="F45" s="4"/>
      <c r="G45" s="4"/>
      <c r="H45" s="4"/>
      <c r="I45" s="4"/>
      <c r="J45" s="4"/>
      <c r="K45" s="4"/>
    </row>
    <row r="46" spans="1:11" ht="180">
      <c r="A46" s="5" t="s">
        <v>65</v>
      </c>
      <c r="B46" s="26" t="s">
        <v>67</v>
      </c>
      <c r="C46" s="26" t="s">
        <v>97</v>
      </c>
      <c r="D46" s="26" t="s">
        <v>76</v>
      </c>
      <c r="E46" s="27" t="s">
        <v>98</v>
      </c>
      <c r="F46" s="25"/>
      <c r="G46" s="25"/>
      <c r="H46" s="25">
        <v>70.400000000000006</v>
      </c>
      <c r="I46" s="25"/>
      <c r="J46" s="25"/>
      <c r="K46" s="25"/>
    </row>
    <row r="47" spans="1:11" ht="107.25" customHeight="1">
      <c r="A47" s="5" t="s">
        <v>33</v>
      </c>
      <c r="B47" s="24" t="s">
        <v>43</v>
      </c>
      <c r="C47" s="24" t="s">
        <v>43</v>
      </c>
      <c r="D47" s="24" t="s">
        <v>43</v>
      </c>
      <c r="E47" s="29" t="s">
        <v>43</v>
      </c>
      <c r="F47" s="4"/>
      <c r="G47" s="4"/>
      <c r="H47" s="4"/>
      <c r="I47" s="4"/>
      <c r="J47" s="4"/>
      <c r="K47" s="4"/>
    </row>
    <row r="48" spans="1:11">
      <c r="A48" s="5" t="s">
        <v>9</v>
      </c>
      <c r="B48" s="4"/>
      <c r="C48" s="4"/>
      <c r="D48" s="4"/>
      <c r="E48" s="28"/>
      <c r="F48" s="4"/>
      <c r="G48" s="4"/>
      <c r="H48" s="4"/>
      <c r="I48" s="4"/>
      <c r="J48" s="4"/>
      <c r="K48" s="4"/>
    </row>
    <row r="49" spans="1:11">
      <c r="A49" s="5" t="s">
        <v>8</v>
      </c>
      <c r="B49" s="4"/>
      <c r="C49" s="4"/>
      <c r="D49" s="4"/>
      <c r="E49" s="28"/>
      <c r="F49" s="4"/>
      <c r="G49" s="4"/>
      <c r="H49" s="4"/>
      <c r="I49" s="4"/>
      <c r="J49" s="4"/>
      <c r="K49" s="4"/>
    </row>
    <row r="50" spans="1:11" ht="87.75" customHeight="1">
      <c r="A50" s="5" t="s">
        <v>34</v>
      </c>
      <c r="B50" s="24" t="s">
        <v>43</v>
      </c>
      <c r="C50" s="24" t="s">
        <v>43</v>
      </c>
      <c r="D50" s="24" t="s">
        <v>43</v>
      </c>
      <c r="E50" s="29" t="s">
        <v>43</v>
      </c>
      <c r="F50" s="4"/>
      <c r="G50" s="4"/>
      <c r="H50" s="4"/>
      <c r="I50" s="4"/>
      <c r="J50" s="4"/>
      <c r="K50" s="4"/>
    </row>
    <row r="51" spans="1:11">
      <c r="A51" s="5" t="s">
        <v>9</v>
      </c>
      <c r="B51" s="4"/>
      <c r="C51" s="4"/>
      <c r="D51" s="4"/>
      <c r="E51" s="28"/>
      <c r="F51" s="4"/>
      <c r="G51" s="4"/>
      <c r="H51" s="4"/>
      <c r="I51" s="4"/>
      <c r="J51" s="4"/>
      <c r="K51" s="4"/>
    </row>
    <row r="52" spans="1:11">
      <c r="A52" s="5" t="s">
        <v>8</v>
      </c>
      <c r="B52" s="4"/>
      <c r="C52" s="4"/>
      <c r="D52" s="4"/>
      <c r="E52" s="28"/>
      <c r="F52" s="4"/>
      <c r="G52" s="4"/>
      <c r="H52" s="4"/>
      <c r="I52" s="4"/>
      <c r="J52" s="4"/>
      <c r="K52" s="4"/>
    </row>
    <row r="53" spans="1:11" ht="92.25" customHeight="1">
      <c r="A53" s="5" t="s">
        <v>35</v>
      </c>
      <c r="B53" s="24" t="s">
        <v>43</v>
      </c>
      <c r="C53" s="24" t="s">
        <v>43</v>
      </c>
      <c r="D53" s="24" t="s">
        <v>43</v>
      </c>
      <c r="E53" s="29" t="s">
        <v>43</v>
      </c>
      <c r="F53" s="4"/>
      <c r="G53" s="4"/>
      <c r="H53" s="4"/>
      <c r="I53" s="4"/>
      <c r="J53" s="4"/>
      <c r="K53" s="4"/>
    </row>
    <row r="54" spans="1:11">
      <c r="A54" s="5" t="s">
        <v>9</v>
      </c>
      <c r="B54" s="4"/>
      <c r="C54" s="4"/>
      <c r="D54" s="4"/>
      <c r="E54" s="28"/>
      <c r="F54" s="4"/>
      <c r="G54" s="4"/>
      <c r="H54" s="4"/>
      <c r="I54" s="4"/>
      <c r="J54" s="4"/>
      <c r="K54" s="4"/>
    </row>
    <row r="55" spans="1:11">
      <c r="A55" s="5" t="s">
        <v>8</v>
      </c>
      <c r="B55" s="4"/>
      <c r="C55" s="4"/>
      <c r="D55" s="4"/>
      <c r="E55" s="28"/>
      <c r="F55" s="4"/>
      <c r="G55" s="4"/>
      <c r="H55" s="4"/>
      <c r="I55" s="4"/>
      <c r="J55" s="4"/>
      <c r="K55" s="4"/>
    </row>
    <row r="56" spans="1:11" ht="138" customHeight="1">
      <c r="A56" s="33" t="s">
        <v>36</v>
      </c>
      <c r="B56" s="34" t="s">
        <v>43</v>
      </c>
      <c r="C56" s="34" t="s">
        <v>43</v>
      </c>
      <c r="D56" s="34" t="s">
        <v>43</v>
      </c>
      <c r="E56" s="35" t="s">
        <v>43</v>
      </c>
      <c r="F56" s="34">
        <f>F57</f>
        <v>92.71</v>
      </c>
      <c r="G56" s="34">
        <f t="shared" ref="G56:K56" si="5">G57</f>
        <v>92.7</v>
      </c>
      <c r="H56" s="34">
        <f t="shared" si="5"/>
        <v>106.44</v>
      </c>
      <c r="I56" s="34">
        <f t="shared" si="5"/>
        <v>109.9</v>
      </c>
      <c r="J56" s="34">
        <f t="shared" si="5"/>
        <v>111.1</v>
      </c>
      <c r="K56" s="34">
        <f t="shared" si="5"/>
        <v>115.5</v>
      </c>
    </row>
    <row r="57" spans="1:11" ht="30">
      <c r="A57" s="5" t="s">
        <v>37</v>
      </c>
      <c r="B57" s="24" t="s">
        <v>43</v>
      </c>
      <c r="C57" s="24" t="s">
        <v>43</v>
      </c>
      <c r="D57" s="24" t="s">
        <v>43</v>
      </c>
      <c r="E57" s="29" t="s">
        <v>43</v>
      </c>
      <c r="F57" s="25">
        <f>F59</f>
        <v>92.71</v>
      </c>
      <c r="G57" s="25">
        <f t="shared" ref="G57:K57" si="6">G59</f>
        <v>92.7</v>
      </c>
      <c r="H57" s="25">
        <f t="shared" si="6"/>
        <v>106.44</v>
      </c>
      <c r="I57" s="25">
        <f t="shared" si="6"/>
        <v>109.9</v>
      </c>
      <c r="J57" s="25">
        <f t="shared" si="6"/>
        <v>111.1</v>
      </c>
      <c r="K57" s="25">
        <f t="shared" si="6"/>
        <v>115.5</v>
      </c>
    </row>
    <row r="58" spans="1:11">
      <c r="A58" s="5" t="s">
        <v>9</v>
      </c>
      <c r="B58" s="4"/>
      <c r="C58" s="4"/>
      <c r="D58" s="4"/>
      <c r="E58" s="28"/>
      <c r="F58" s="4"/>
      <c r="G58" s="4"/>
      <c r="H58" s="4"/>
      <c r="I58" s="4"/>
      <c r="J58" s="4"/>
      <c r="K58" s="4"/>
    </row>
    <row r="59" spans="1:11" ht="301.14999999999998" customHeight="1">
      <c r="A59" s="5" t="s">
        <v>66</v>
      </c>
      <c r="B59" s="25" t="s">
        <v>102</v>
      </c>
      <c r="C59" s="25" t="s">
        <v>99</v>
      </c>
      <c r="D59" s="25" t="s">
        <v>103</v>
      </c>
      <c r="E59" s="27" t="s">
        <v>100</v>
      </c>
      <c r="F59" s="25">
        <v>92.71</v>
      </c>
      <c r="G59" s="25">
        <v>92.7</v>
      </c>
      <c r="H59" s="25">
        <v>106.44</v>
      </c>
      <c r="I59" s="25">
        <v>109.9</v>
      </c>
      <c r="J59" s="25">
        <v>111.1</v>
      </c>
      <c r="K59" s="25">
        <v>115.5</v>
      </c>
    </row>
    <row r="60" spans="1:11" ht="35.25" customHeight="1">
      <c r="A60" s="5" t="s">
        <v>38</v>
      </c>
      <c r="B60" s="24" t="s">
        <v>43</v>
      </c>
      <c r="C60" s="24" t="s">
        <v>43</v>
      </c>
      <c r="D60" s="24" t="s">
        <v>43</v>
      </c>
      <c r="E60" s="29" t="s">
        <v>43</v>
      </c>
      <c r="F60" s="4"/>
      <c r="G60" s="4"/>
      <c r="H60" s="4"/>
      <c r="I60" s="4"/>
      <c r="J60" s="4"/>
      <c r="K60" s="4"/>
    </row>
    <row r="61" spans="1:11">
      <c r="A61" s="5" t="s">
        <v>9</v>
      </c>
      <c r="B61" s="4"/>
      <c r="C61" s="4"/>
      <c r="D61" s="4"/>
      <c r="E61" s="28"/>
      <c r="F61" s="4"/>
      <c r="G61" s="4"/>
      <c r="H61" s="4"/>
      <c r="I61" s="4"/>
      <c r="J61" s="4"/>
      <c r="K61" s="4"/>
    </row>
    <row r="62" spans="1:11">
      <c r="A62" s="5" t="s">
        <v>8</v>
      </c>
      <c r="B62" s="4"/>
      <c r="C62" s="4"/>
      <c r="D62" s="4"/>
      <c r="E62" s="28"/>
      <c r="F62" s="4"/>
      <c r="G62" s="4"/>
      <c r="H62" s="4"/>
      <c r="I62" s="4"/>
      <c r="J62" s="4"/>
      <c r="K62" s="4"/>
    </row>
    <row r="63" spans="1:11" ht="45">
      <c r="A63" s="5" t="s">
        <v>39</v>
      </c>
      <c r="B63" s="24" t="s">
        <v>43</v>
      </c>
      <c r="C63" s="24" t="s">
        <v>43</v>
      </c>
      <c r="D63" s="24" t="s">
        <v>43</v>
      </c>
      <c r="E63" s="29" t="s">
        <v>43</v>
      </c>
      <c r="F63" s="4"/>
      <c r="G63" s="4"/>
      <c r="H63" s="4"/>
      <c r="I63" s="4"/>
      <c r="J63" s="4"/>
      <c r="K63" s="4"/>
    </row>
    <row r="64" spans="1:11">
      <c r="A64" s="5" t="s">
        <v>9</v>
      </c>
      <c r="B64" s="4"/>
      <c r="C64" s="4"/>
      <c r="D64" s="4"/>
      <c r="E64" s="28"/>
      <c r="F64" s="4"/>
      <c r="G64" s="4"/>
      <c r="H64" s="4"/>
      <c r="I64" s="4"/>
      <c r="J64" s="4"/>
      <c r="K64" s="4"/>
    </row>
    <row r="65" spans="1:11">
      <c r="A65" s="5" t="s">
        <v>8</v>
      </c>
      <c r="B65" s="4"/>
      <c r="C65" s="4"/>
      <c r="D65" s="4"/>
      <c r="E65" s="28"/>
      <c r="F65" s="4"/>
      <c r="G65" s="4"/>
      <c r="H65" s="4"/>
      <c r="I65" s="4"/>
      <c r="J65" s="4"/>
      <c r="K65" s="4"/>
    </row>
    <row r="66" spans="1:11" ht="79.5" customHeight="1">
      <c r="A66" s="5" t="s">
        <v>40</v>
      </c>
      <c r="B66" s="24" t="s">
        <v>43</v>
      </c>
      <c r="C66" s="24" t="s">
        <v>43</v>
      </c>
      <c r="D66" s="24" t="s">
        <v>43</v>
      </c>
      <c r="E66" s="29" t="s">
        <v>43</v>
      </c>
      <c r="F66" s="4"/>
      <c r="G66" s="4"/>
      <c r="H66" s="4"/>
      <c r="I66" s="4"/>
      <c r="J66" s="4"/>
      <c r="K66" s="4"/>
    </row>
    <row r="67" spans="1:11">
      <c r="A67" s="5" t="s">
        <v>9</v>
      </c>
      <c r="B67" s="4"/>
      <c r="C67" s="4"/>
      <c r="D67" s="4"/>
      <c r="E67" s="28"/>
      <c r="F67" s="4"/>
      <c r="G67" s="4"/>
      <c r="H67" s="4"/>
      <c r="I67" s="4"/>
      <c r="J67" s="4"/>
      <c r="K67" s="4"/>
    </row>
    <row r="68" spans="1:11">
      <c r="A68" s="5" t="s">
        <v>8</v>
      </c>
      <c r="B68" s="4"/>
      <c r="C68" s="4"/>
      <c r="D68" s="4"/>
      <c r="E68" s="28"/>
      <c r="F68" s="4"/>
      <c r="G68" s="4"/>
      <c r="H68" s="4"/>
      <c r="I68" s="4"/>
      <c r="J68" s="4"/>
      <c r="K68" s="4"/>
    </row>
    <row r="69" spans="1:11" ht="110.25" customHeight="1">
      <c r="A69" s="5" t="s">
        <v>41</v>
      </c>
      <c r="B69" s="24" t="s">
        <v>43</v>
      </c>
      <c r="C69" s="24" t="s">
        <v>43</v>
      </c>
      <c r="D69" s="24" t="s">
        <v>43</v>
      </c>
      <c r="E69" s="29" t="s">
        <v>43</v>
      </c>
      <c r="F69" s="4"/>
      <c r="G69" s="4"/>
      <c r="H69" s="4"/>
      <c r="I69" s="4"/>
      <c r="J69" s="4"/>
      <c r="K69" s="4"/>
    </row>
    <row r="70" spans="1:11" ht="36" hidden="1" customHeight="1">
      <c r="A70" s="6" t="s">
        <v>15</v>
      </c>
      <c r="B70" s="4"/>
      <c r="C70" s="4"/>
      <c r="D70" s="4"/>
      <c r="E70" s="28"/>
      <c r="F70" s="4"/>
      <c r="G70" s="4"/>
      <c r="H70" s="4"/>
      <c r="I70" s="4"/>
      <c r="J70" s="4"/>
      <c r="K70" s="4"/>
    </row>
    <row r="71" spans="1:11" ht="30" hidden="1">
      <c r="A71" s="5" t="s">
        <v>16</v>
      </c>
      <c r="B71" s="4"/>
      <c r="C71" s="4"/>
      <c r="D71" s="4"/>
      <c r="E71" s="28"/>
      <c r="F71" s="4"/>
      <c r="G71" s="4"/>
      <c r="H71" s="4"/>
      <c r="I71" s="4"/>
      <c r="J71" s="4"/>
      <c r="K71" s="4"/>
    </row>
    <row r="72" spans="1:11" ht="90" hidden="1" customHeight="1">
      <c r="A72" s="5" t="s">
        <v>20</v>
      </c>
      <c r="B72" s="4"/>
      <c r="C72" s="4"/>
      <c r="D72" s="4"/>
      <c r="E72" s="28"/>
      <c r="F72" s="4"/>
      <c r="G72" s="4"/>
      <c r="H72" s="4"/>
      <c r="I72" s="4"/>
      <c r="J72" s="4"/>
      <c r="K72" s="4"/>
    </row>
    <row r="73" spans="1:11" hidden="1">
      <c r="A73" s="5" t="s">
        <v>9</v>
      </c>
      <c r="B73" s="4"/>
      <c r="C73" s="4"/>
      <c r="D73" s="4"/>
      <c r="E73" s="28"/>
      <c r="F73" s="4"/>
      <c r="G73" s="4"/>
      <c r="H73" s="4"/>
      <c r="I73" s="4"/>
      <c r="J73" s="4"/>
      <c r="K73" s="4"/>
    </row>
    <row r="74" spans="1:11" hidden="1">
      <c r="A74" s="5" t="s">
        <v>8</v>
      </c>
      <c r="B74" s="4"/>
      <c r="C74" s="4"/>
      <c r="D74" s="4"/>
      <c r="E74" s="28"/>
      <c r="F74" s="4"/>
      <c r="G74" s="4"/>
      <c r="H74" s="4"/>
      <c r="I74" s="4"/>
      <c r="J74" s="4"/>
      <c r="K74" s="4"/>
    </row>
    <row r="75" spans="1:11" ht="45" hidden="1">
      <c r="A75" s="5" t="s">
        <v>17</v>
      </c>
      <c r="B75" s="4"/>
      <c r="C75" s="4"/>
      <c r="D75" s="4"/>
      <c r="E75" s="28"/>
      <c r="F75" s="4"/>
      <c r="G75" s="4"/>
      <c r="H75" s="4"/>
      <c r="I75" s="4"/>
      <c r="J75" s="4"/>
      <c r="K75" s="4"/>
    </row>
    <row r="76" spans="1:11">
      <c r="A76" s="5" t="s">
        <v>9</v>
      </c>
      <c r="B76" s="4"/>
      <c r="C76" s="4"/>
      <c r="D76" s="4"/>
      <c r="E76" s="28"/>
      <c r="F76" s="4"/>
      <c r="G76" s="4"/>
      <c r="H76" s="4"/>
      <c r="I76" s="4"/>
      <c r="J76" s="4"/>
      <c r="K76" s="4"/>
    </row>
    <row r="77" spans="1:11">
      <c r="A77" s="5" t="s">
        <v>8</v>
      </c>
      <c r="B77" s="4"/>
      <c r="C77" s="4"/>
      <c r="D77" s="4"/>
      <c r="E77" s="28"/>
      <c r="F77" s="4"/>
      <c r="G77" s="4"/>
      <c r="H77" s="4"/>
      <c r="I77" s="4"/>
      <c r="J77" s="4"/>
      <c r="K77" s="4"/>
    </row>
    <row r="78" spans="1:11" ht="45">
      <c r="A78" s="5" t="s">
        <v>42</v>
      </c>
      <c r="B78" s="24" t="s">
        <v>43</v>
      </c>
      <c r="C78" s="24" t="s">
        <v>43</v>
      </c>
      <c r="D78" s="24" t="s">
        <v>43</v>
      </c>
      <c r="E78" s="29" t="s">
        <v>43</v>
      </c>
      <c r="F78" s="24" t="s">
        <v>43</v>
      </c>
      <c r="G78" s="24" t="s">
        <v>43</v>
      </c>
      <c r="H78" s="24" t="s">
        <v>43</v>
      </c>
      <c r="I78" s="24" t="s">
        <v>43</v>
      </c>
      <c r="J78" s="4">
        <v>27.609000000000002</v>
      </c>
      <c r="K78" s="4">
        <v>57.805999999999997</v>
      </c>
    </row>
    <row r="79" spans="1:11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1">
      <c r="A80" s="22" t="s">
        <v>21</v>
      </c>
      <c r="B80" s="23"/>
      <c r="C80" s="23"/>
    </row>
    <row r="82" spans="1:11" ht="15.75">
      <c r="A82" s="9" t="s">
        <v>10</v>
      </c>
      <c r="B82" s="15"/>
      <c r="C82" s="15"/>
      <c r="D82" s="12"/>
      <c r="E82" s="10"/>
      <c r="F82" s="10"/>
      <c r="G82" s="12"/>
      <c r="H82" s="12"/>
      <c r="I82" s="10"/>
      <c r="J82" s="10"/>
      <c r="K82" s="10"/>
    </row>
    <row r="83" spans="1:11" ht="28.5" customHeight="1">
      <c r="A83" s="16"/>
      <c r="B83" s="51" t="s">
        <v>18</v>
      </c>
      <c r="C83" s="51"/>
      <c r="D83" s="17"/>
      <c r="E83" s="39" t="s">
        <v>11</v>
      </c>
      <c r="F83" s="39"/>
      <c r="G83" s="18"/>
      <c r="H83" s="19"/>
      <c r="I83" s="39" t="s">
        <v>12</v>
      </c>
      <c r="J83" s="39"/>
      <c r="K83" s="39"/>
    </row>
    <row r="84" spans="1:11">
      <c r="A84" s="7"/>
      <c r="B84" s="11"/>
      <c r="C84" s="8"/>
      <c r="D84" s="13"/>
      <c r="E84" s="8"/>
      <c r="F84" s="8"/>
      <c r="G84" s="13"/>
      <c r="H84" s="13"/>
      <c r="I84" s="8"/>
    </row>
    <row r="85" spans="1:11">
      <c r="G85" s="14"/>
      <c r="H85" s="14"/>
    </row>
  </sheetData>
  <mergeCells count="21">
    <mergeCell ref="H1:K1"/>
    <mergeCell ref="A12:K12"/>
    <mergeCell ref="H3:K3"/>
    <mergeCell ref="H4:K4"/>
    <mergeCell ref="H6:K6"/>
    <mergeCell ref="H7:K7"/>
    <mergeCell ref="A9:K9"/>
    <mergeCell ref="A10:K10"/>
    <mergeCell ref="A11:K11"/>
    <mergeCell ref="G5:K5"/>
    <mergeCell ref="I83:K83"/>
    <mergeCell ref="E83:F83"/>
    <mergeCell ref="A14:A16"/>
    <mergeCell ref="F14:K14"/>
    <mergeCell ref="F15:G15"/>
    <mergeCell ref="H15:H16"/>
    <mergeCell ref="I15:I16"/>
    <mergeCell ref="J15:K15"/>
    <mergeCell ref="B14:D15"/>
    <mergeCell ref="E14:E16"/>
    <mergeCell ref="B83:C83"/>
  </mergeCells>
  <pageMargins left="0" right="0" top="0" bottom="0" header="0.31496062992125984" footer="0.31496062992125984"/>
  <pageSetup paperSize="9" scale="5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2020-11-26T11:33:24Z</dcterms:modified>
</cp:coreProperties>
</file>